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48" i="1" l="1"/>
  <c r="G49" i="1"/>
  <c r="G38" i="1"/>
  <c r="G39" i="1"/>
  <c r="G40" i="1"/>
  <c r="G41" i="1"/>
  <c r="G42" i="1"/>
  <c r="G43" i="1"/>
  <c r="G44" i="1"/>
  <c r="G24" i="1"/>
  <c r="G25" i="1"/>
  <c r="G26" i="1"/>
  <c r="G27" i="1"/>
  <c r="G28" i="1"/>
  <c r="G29" i="1"/>
  <c r="G30" i="1"/>
  <c r="G31" i="1"/>
  <c r="G32" i="1"/>
  <c r="G33" i="1"/>
  <c r="G9" i="1"/>
  <c r="G11" i="1"/>
  <c r="G12" i="1"/>
  <c r="G14" i="1"/>
  <c r="G15" i="1"/>
  <c r="G16" i="1"/>
  <c r="G17" i="1"/>
  <c r="G18" i="1"/>
  <c r="G19" i="1"/>
  <c r="G20" i="1"/>
  <c r="G21" i="1"/>
  <c r="G50" i="1"/>
  <c r="G46" i="1"/>
  <c r="G45" i="1"/>
  <c r="G37" i="1"/>
  <c r="G36" i="1"/>
  <c r="G35" i="1"/>
  <c r="G34" i="1"/>
  <c r="G23" i="1"/>
  <c r="G22" i="1"/>
  <c r="G8" i="1"/>
  <c r="G7" i="1"/>
  <c r="E50" i="1"/>
  <c r="E48" i="1"/>
  <c r="E49" i="1"/>
  <c r="E38" i="1"/>
  <c r="E39" i="1"/>
  <c r="E40" i="1"/>
  <c r="E41" i="1"/>
  <c r="E42" i="1"/>
  <c r="E43" i="1"/>
  <c r="E44" i="1"/>
  <c r="E24" i="1"/>
  <c r="E25" i="1"/>
  <c r="E26" i="1"/>
  <c r="E27" i="1"/>
  <c r="E28" i="1"/>
  <c r="E29" i="1"/>
  <c r="E30" i="1"/>
  <c r="E31" i="1"/>
  <c r="E32" i="1"/>
  <c r="E33" i="1"/>
  <c r="E9" i="1"/>
  <c r="E11" i="1"/>
  <c r="E12" i="1"/>
  <c r="E14" i="1"/>
  <c r="E15" i="1"/>
  <c r="E16" i="1"/>
  <c r="E17" i="1"/>
  <c r="E18" i="1"/>
  <c r="E19" i="1"/>
  <c r="E20" i="1"/>
  <c r="E21" i="1"/>
  <c r="E46" i="1"/>
  <c r="E45" i="1"/>
  <c r="E37" i="1"/>
  <c r="E36" i="1"/>
  <c r="E35" i="1"/>
  <c r="E34" i="1"/>
  <c r="E23" i="1"/>
  <c r="E22" i="1"/>
  <c r="E8" i="1"/>
  <c r="E7" i="1"/>
</calcChain>
</file>

<file path=xl/sharedStrings.xml><?xml version="1.0" encoding="utf-8"?>
<sst xmlns="http://schemas.openxmlformats.org/spreadsheetml/2006/main" count="98" uniqueCount="94">
  <si>
    <t>Код</t>
  </si>
  <si>
    <t>Показник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</si>
  <si>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</si>
  <si>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</si>
  <si>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</si>
  <si>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</si>
  <si>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</si>
  <si>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</si>
  <si>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</si>
  <si>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Інші програми та заходи у сфері охорони здоров`я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</si>
  <si>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</si>
  <si>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</si>
  <si>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</si>
  <si>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Надання реабілітаційних послуг особам з інвалідністю та дітям з інвалідністю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</si>
  <si>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</si>
  <si>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</si>
  <si>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</si>
  <si>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</si>
  <si>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</si>
  <si>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</si>
  <si>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</si>
  <si>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</si>
  <si>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</si>
  <si>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</si>
  <si>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</si>
  <si>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</si>
  <si>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</si>
  <si>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Заходи з енергозбереження</t>
  </si>
  <si>
    <t>0117680</t>
  </si>
  <si>
    <t>Членські внески до асоціацій органів місцевого самоврядування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</si>
  <si>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</si>
  <si>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</si>
  <si>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</si>
  <si>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</si>
  <si>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</si>
  <si>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</si>
  <si>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</si>
  <si>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</si>
  <si>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</si>
  <si>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</si>
  <si>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</si>
  <si>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</si>
  <si>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0611150</t>
  </si>
  <si>
    <t>Методичне забезпечення діяльності закладів освіти</t>
  </si>
  <si>
    <t>0611161</t>
  </si>
  <si>
    <t>Забезпечення діяльності інших закладів у сфері освіти</t>
  </si>
  <si>
    <t>0611162</t>
  </si>
  <si>
    <t>Інші програми та заходи у сфері освіти</t>
  </si>
  <si>
    <t>0611170</t>
  </si>
  <si>
    <t>Забезпечення діяльності інклюзивно-ресурсних центрів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</si>
  <si>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</si>
  <si>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</si>
  <si>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</si>
  <si>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</si>
  <si>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</si>
  <si>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</si>
  <si>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</si>
  <si>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</si>
  <si>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0810160</t>
  </si>
  <si>
    <t>10</t>
  </si>
  <si>
    <t>Орган з питань культури, національностей та релігій</t>
  </si>
  <si>
    <t>1010160</t>
  </si>
  <si>
    <t>1011100</t>
  </si>
  <si>
    <t>Надання спеціальної освіти мистецькими школами</t>
  </si>
  <si>
    <t>1011162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</si>
  <si>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</si>
  <si>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</si>
  <si>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</si>
  <si>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</si>
  <si>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</si>
  <si>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</si>
  <si>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</si>
  <si>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</si>
  <si>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</si>
  <si>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</si>
  <si>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</si>
  <si>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Орган з питань фінансів</t>
  </si>
  <si>
    <t>3710160</t>
  </si>
  <si>
    <t>3718700</t>
  </si>
  <si>
    <t>Резервний фонд</t>
  </si>
  <si>
    <t>3719410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</si>
  <si>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</si>
  <si>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</si>
  <si>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Інші субвенції з місцевого бюджету</t>
  </si>
  <si>
    <t xml:space="preserve"> </t>
  </si>
  <si>
    <t xml:space="preserve">Усього </t>
  </si>
  <si>
    <t>в тому числі :</t>
  </si>
  <si>
    <t>видатки на зарплату</t>
  </si>
  <si>
    <t>питома вага в загальних видатках на галузь, %</t>
  </si>
  <si>
    <t>видатки на енергоносії</t>
  </si>
  <si>
    <t>питома вага в загальних видатках на галузь,%</t>
  </si>
  <si>
    <t>Касові за 1 півріччя 2020р</t>
  </si>
  <si>
    <t>грн.</t>
  </si>
  <si>
    <t>Видатки загального фонду міського бюджету за 1 півріччя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</si>
</sst>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"/>
    <numFmt numFmtId="165" formatCode="#,##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65" fontId="2" fillId="2" borderId="1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 vertical="center"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5" fontId="3" fillId="3" borderId="0" xfId="0" applyNumberFormat="1" applyFont="1" applyFill="1" applyBorder="1" applyAlignment="1">
      <alignment horizontal="right" vertical="center" wrapText="1"/>
    </xf>
    <xf numFmtId="164" fontId="0" fillId="0" borderId="0" xfId="0" applyNumberFormat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2"/>
  <sheetViews>
    <sheetView tabSelected="1" workbookViewId="0">
      <selection activeCell="L52" sqref="L52"/>
    </sheetView>
  </sheetViews>
  <sheetFormatPr defaultRowHeight="12.75" x14ac:dyDescent="0.2"/>
  <cols>
    <col min="1" max="1" width="10.7109375" customWidth="1"/>
    <col min="2" max="2" width="55.5703125" customWidth="1"/>
    <col min="3" max="3" width="15.7109375" customWidth="1"/>
    <col min="4" max="4" width="14.28515625" customWidth="1"/>
    <col min="6" max="6" width="14.42578125" customWidth="1"/>
  </cols>
  <sheetData>
    <row r="2" spans="1:13" ht="18.75" x14ac:dyDescent="0.3">
      <c r="A2" s="18" t="s">
        <v>93</v>
      </c>
      <c r="B2" s="19"/>
      <c r="C2" s="19"/>
      <c r="D2" s="19"/>
      <c r="E2" s="19"/>
      <c r="F2" s="19"/>
      <c r="G2" s="19"/>
    </row>
    <row r="3" spans="1:13" x14ac:dyDescent="0.2">
      <c r="A3" s="20"/>
      <c r="B3" s="20"/>
      <c r="C3" s="20"/>
    </row>
    <row r="4" spans="1:13" x14ac:dyDescent="0.2">
      <c r="G4" s="14" t="s">
        <v>92</v>
      </c>
    </row>
    <row r="5" spans="1:13" ht="12.75" customHeight="1" x14ac:dyDescent="0.2">
      <c r="A5" s="21" t="s">
        <v>0</v>
      </c>
      <c r="B5" s="21" t="s">
        <v>1</v>
      </c>
      <c r="C5" s="23" t="s">
        <v>91</v>
      </c>
      <c r="D5" s="15" t="s">
        <v>86</v>
      </c>
      <c r="E5" s="16"/>
      <c r="F5" s="16"/>
      <c r="G5" s="17"/>
    </row>
    <row r="6" spans="1:13" s="1" customFormat="1" ht="76.5" x14ac:dyDescent="0.2">
      <c r="A6" s="22"/>
      <c r="B6" s="22"/>
      <c r="C6" s="23"/>
      <c r="D6" s="9" t="s">
        <v>87</v>
      </c>
      <c r="E6" s="9" t="s">
        <v>88</v>
      </c>
      <c r="F6" s="9" t="s">
        <v>89</v>
      </c>
      <c r="G6" s="9" t="s">
        <v>90</v>
      </c>
    </row>
    <row r="7" spans="1:13" ht="63.75" x14ac:dyDescent="0.2">
      <c r="A7" s="3" t="s">
        <v>2</v>
      </c>
      <c r="B7" s="4" t="s">
        <v>3</v>
      </c>
      <c r="C7" s="7">
        <v>22732517.43</v>
      </c>
      <c r="D7" s="7">
        <v>10323218.849999998</v>
      </c>
      <c r="E7" s="11">
        <f>D7/C7*100</f>
        <v>45.411683425683833</v>
      </c>
      <c r="F7" s="7">
        <v>776438.14999999991</v>
      </c>
      <c r="G7" s="11">
        <f>F7/C7*100</f>
        <v>3.4155396664310396</v>
      </c>
    </row>
    <row r="8" spans="1:13" ht="51" x14ac:dyDescent="0.2">
      <c r="A8" s="5" t="s">
        <v>4</v>
      </c>
      <c r="B8" s="6" t="s">
        <v>5</v>
      </c>
      <c r="C8" s="8">
        <v>8224581.2800000003</v>
      </c>
      <c r="D8" s="8">
        <v>7383177.75</v>
      </c>
      <c r="E8" s="12">
        <f t="shared" ref="E8:E21" si="0">D8/C8*100</f>
        <v>89.769649039203131</v>
      </c>
      <c r="F8" s="8">
        <v>260529.8</v>
      </c>
      <c r="G8" s="12">
        <f t="shared" ref="G8:G21" si="1">F8/C8*100</f>
        <v>3.1676968240746715</v>
      </c>
      <c r="H8" s="24"/>
      <c r="I8" s="24"/>
      <c r="J8" s="25"/>
      <c r="K8" s="26"/>
      <c r="L8" s="25"/>
      <c r="M8" s="27"/>
    </row>
    <row r="9" spans="1:13" ht="25.5" x14ac:dyDescent="0.2">
      <c r="A9" s="5" t="s">
        <v>6</v>
      </c>
      <c r="B9" s="6" t="s">
        <v>7</v>
      </c>
      <c r="C9" s="8">
        <v>1211871.69</v>
      </c>
      <c r="D9" s="10">
        <v>0</v>
      </c>
      <c r="E9" s="12">
        <f t="shared" si="0"/>
        <v>0</v>
      </c>
      <c r="F9" s="13">
        <v>0</v>
      </c>
      <c r="G9" s="12">
        <f t="shared" si="1"/>
        <v>0</v>
      </c>
      <c r="J9" s="25"/>
      <c r="K9" s="27"/>
      <c r="L9" s="25"/>
      <c r="M9" s="27"/>
    </row>
    <row r="10" spans="1:13" x14ac:dyDescent="0.2">
      <c r="A10" s="5" t="s">
        <v>8</v>
      </c>
      <c r="B10" s="6" t="s">
        <v>9</v>
      </c>
      <c r="C10" s="8">
        <v>0</v>
      </c>
      <c r="D10" s="10">
        <v>0</v>
      </c>
      <c r="E10" s="12">
        <v>0</v>
      </c>
      <c r="F10" s="13">
        <v>0</v>
      </c>
      <c r="G10" s="12">
        <v>0</v>
      </c>
      <c r="J10" s="25"/>
      <c r="K10" s="27"/>
      <c r="L10" s="25"/>
      <c r="M10" s="27"/>
    </row>
    <row r="11" spans="1:13" ht="38.25" x14ac:dyDescent="0.2">
      <c r="A11" s="5" t="s">
        <v>10</v>
      </c>
      <c r="B11" s="6" t="s">
        <v>11</v>
      </c>
      <c r="C11" s="8">
        <v>2506811.7400000002</v>
      </c>
      <c r="D11" s="8">
        <v>2371391.46</v>
      </c>
      <c r="E11" s="12">
        <f t="shared" si="0"/>
        <v>94.597907858848615</v>
      </c>
      <c r="F11" s="8">
        <v>36308.78</v>
      </c>
      <c r="G11" s="12">
        <f t="shared" si="1"/>
        <v>1.4484047374056097</v>
      </c>
      <c r="H11" s="24"/>
      <c r="I11" s="24"/>
      <c r="J11" s="25"/>
      <c r="K11" s="26"/>
      <c r="L11" s="25"/>
      <c r="M11" s="27"/>
    </row>
    <row r="12" spans="1:13" ht="25.5" x14ac:dyDescent="0.2">
      <c r="A12" s="5" t="s">
        <v>12</v>
      </c>
      <c r="B12" s="6" t="s">
        <v>13</v>
      </c>
      <c r="C12" s="8">
        <v>573395.96</v>
      </c>
      <c r="D12" s="8">
        <v>497019.78</v>
      </c>
      <c r="E12" s="12">
        <f t="shared" si="0"/>
        <v>86.680028230404702</v>
      </c>
      <c r="F12" s="8">
        <v>42037.66</v>
      </c>
      <c r="G12" s="12">
        <f t="shared" si="1"/>
        <v>7.3313491779746762</v>
      </c>
      <c r="J12" s="27"/>
      <c r="K12" s="27"/>
      <c r="L12" s="27"/>
      <c r="M12" s="27"/>
    </row>
    <row r="13" spans="1:13" x14ac:dyDescent="0.2">
      <c r="A13" s="5" t="s">
        <v>14</v>
      </c>
      <c r="B13" s="6" t="s">
        <v>15</v>
      </c>
      <c r="C13" s="8">
        <v>0</v>
      </c>
      <c r="D13" s="8">
        <v>0</v>
      </c>
      <c r="E13" s="12">
        <v>0</v>
      </c>
      <c r="F13" s="13">
        <v>0</v>
      </c>
      <c r="G13" s="12">
        <v>0</v>
      </c>
      <c r="J13" s="27"/>
      <c r="K13" s="27"/>
      <c r="L13" s="27"/>
      <c r="M13" s="27"/>
    </row>
    <row r="14" spans="1:13" ht="25.5" x14ac:dyDescent="0.2">
      <c r="A14" s="5" t="s">
        <v>16</v>
      </c>
      <c r="B14" s="6" t="s">
        <v>17</v>
      </c>
      <c r="C14" s="8">
        <v>774745</v>
      </c>
      <c r="D14" s="10">
        <v>0</v>
      </c>
      <c r="E14" s="12">
        <f t="shared" si="0"/>
        <v>0</v>
      </c>
      <c r="F14" s="13">
        <v>0</v>
      </c>
      <c r="G14" s="12">
        <f t="shared" si="1"/>
        <v>0</v>
      </c>
      <c r="J14" s="27"/>
      <c r="K14" s="27"/>
      <c r="L14" s="27"/>
      <c r="M14" s="27"/>
    </row>
    <row r="15" spans="1:13" x14ac:dyDescent="0.2">
      <c r="A15" s="5" t="s">
        <v>18</v>
      </c>
      <c r="B15" s="6" t="s">
        <v>19</v>
      </c>
      <c r="C15" s="8">
        <v>3597167.7600000002</v>
      </c>
      <c r="D15" s="10"/>
      <c r="E15" s="12">
        <f t="shared" si="0"/>
        <v>0</v>
      </c>
      <c r="F15" s="8">
        <v>437561.91</v>
      </c>
      <c r="G15" s="12">
        <f t="shared" si="1"/>
        <v>12.164067377274614</v>
      </c>
      <c r="H15" s="24"/>
      <c r="I15" s="24"/>
      <c r="J15" s="26"/>
      <c r="K15" s="26"/>
      <c r="L15" s="26"/>
      <c r="M15" s="27"/>
    </row>
    <row r="16" spans="1:13" ht="63.75" x14ac:dyDescent="0.2">
      <c r="A16" s="5" t="s">
        <v>20</v>
      </c>
      <c r="B16" s="6" t="s">
        <v>21</v>
      </c>
      <c r="C16" s="8">
        <v>1842500</v>
      </c>
      <c r="D16" s="10">
        <v>0</v>
      </c>
      <c r="E16" s="12">
        <f t="shared" si="0"/>
        <v>0</v>
      </c>
      <c r="F16" s="13">
        <v>0</v>
      </c>
      <c r="G16" s="12">
        <f t="shared" si="1"/>
        <v>0</v>
      </c>
    </row>
    <row r="17" spans="1:12" x14ac:dyDescent="0.2">
      <c r="A17" s="5" t="s">
        <v>22</v>
      </c>
      <c r="B17" s="6" t="s">
        <v>23</v>
      </c>
      <c r="C17" s="8">
        <v>200600.49</v>
      </c>
      <c r="D17" s="8">
        <v>71629.86</v>
      </c>
      <c r="E17" s="12">
        <f t="shared" si="0"/>
        <v>35.707719358013534</v>
      </c>
      <c r="F17" s="10">
        <v>0</v>
      </c>
      <c r="G17" s="12">
        <f t="shared" si="1"/>
        <v>0</v>
      </c>
    </row>
    <row r="18" spans="1:12" ht="25.5" x14ac:dyDescent="0.2">
      <c r="A18" s="5" t="s">
        <v>24</v>
      </c>
      <c r="B18" s="6" t="s">
        <v>25</v>
      </c>
      <c r="C18" s="8">
        <v>3425843.51</v>
      </c>
      <c r="D18" s="10">
        <v>0</v>
      </c>
      <c r="E18" s="12">
        <f t="shared" si="0"/>
        <v>0</v>
      </c>
      <c r="F18" s="10">
        <v>0</v>
      </c>
      <c r="G18" s="12">
        <f t="shared" si="1"/>
        <v>0</v>
      </c>
    </row>
    <row r="19" spans="1:12" x14ac:dyDescent="0.2">
      <c r="A19" s="5" t="s">
        <v>26</v>
      </c>
      <c r="B19" s="6" t="s">
        <v>27</v>
      </c>
      <c r="C19" s="8">
        <v>170000</v>
      </c>
      <c r="D19" s="10">
        <v>0</v>
      </c>
      <c r="E19" s="12">
        <f t="shared" si="0"/>
        <v>0</v>
      </c>
      <c r="F19" s="10">
        <v>0</v>
      </c>
      <c r="G19" s="12">
        <f t="shared" si="1"/>
        <v>0</v>
      </c>
    </row>
    <row r="20" spans="1:12" x14ac:dyDescent="0.2">
      <c r="A20" s="5" t="s">
        <v>28</v>
      </c>
      <c r="B20" s="6" t="s">
        <v>29</v>
      </c>
      <c r="C20" s="8">
        <v>15000</v>
      </c>
      <c r="D20" s="10">
        <v>0</v>
      </c>
      <c r="E20" s="12">
        <f t="shared" si="0"/>
        <v>0</v>
      </c>
      <c r="F20" s="10">
        <v>0</v>
      </c>
      <c r="G20" s="12">
        <f t="shared" si="1"/>
        <v>0</v>
      </c>
    </row>
    <row r="21" spans="1:12" ht="25.5" x14ac:dyDescent="0.2">
      <c r="A21" s="5" t="s">
        <v>30</v>
      </c>
      <c r="B21" s="6" t="s">
        <v>31</v>
      </c>
      <c r="C21" s="8">
        <v>190000</v>
      </c>
      <c r="D21" s="10">
        <v>0</v>
      </c>
      <c r="E21" s="12">
        <f t="shared" si="0"/>
        <v>0</v>
      </c>
      <c r="F21" s="10">
        <v>0</v>
      </c>
      <c r="G21" s="12">
        <f t="shared" si="1"/>
        <v>0</v>
      </c>
    </row>
    <row r="22" spans="1:12" x14ac:dyDescent="0.2">
      <c r="A22" s="3" t="s">
        <v>32</v>
      </c>
      <c r="B22" s="4" t="s">
        <v>33</v>
      </c>
      <c r="C22" s="7">
        <v>80002714.959999979</v>
      </c>
      <c r="D22" s="7">
        <v>70685596.24000001</v>
      </c>
      <c r="E22" s="11">
        <f>D22/C22*100</f>
        <v>88.353996830409599</v>
      </c>
      <c r="F22" s="7">
        <v>5263041.88</v>
      </c>
      <c r="G22" s="11">
        <f>F22/C22*100</f>
        <v>6.5785790927613306</v>
      </c>
    </row>
    <row r="23" spans="1:12" ht="25.5" x14ac:dyDescent="0.2">
      <c r="A23" s="5" t="s">
        <v>34</v>
      </c>
      <c r="B23" s="6" t="s">
        <v>35</v>
      </c>
      <c r="C23" s="8">
        <v>358852.23999999993</v>
      </c>
      <c r="D23" s="8">
        <v>340048.33999999997</v>
      </c>
      <c r="E23" s="12">
        <f t="shared" ref="E23:E33" si="2">D23/C23*100</f>
        <v>94.759988122130721</v>
      </c>
      <c r="F23" s="8">
        <v>17204.41</v>
      </c>
      <c r="G23" s="12">
        <f t="shared" ref="G23:G33" si="3">F23/C23*100</f>
        <v>4.7942880334256799</v>
      </c>
    </row>
    <row r="24" spans="1:12" x14ac:dyDescent="0.2">
      <c r="A24" s="5" t="s">
        <v>36</v>
      </c>
      <c r="B24" s="6" t="s">
        <v>37</v>
      </c>
      <c r="C24" s="8">
        <v>12855566.109999999</v>
      </c>
      <c r="D24" s="8">
        <v>10595372.93</v>
      </c>
      <c r="E24" s="12">
        <f t="shared" si="2"/>
        <v>82.41856359602977</v>
      </c>
      <c r="F24" s="8">
        <v>1465091.7200000002</v>
      </c>
      <c r="G24" s="12">
        <f t="shared" si="3"/>
        <v>11.396555448929975</v>
      </c>
      <c r="H24" s="24"/>
      <c r="I24" s="24"/>
      <c r="J24" s="24"/>
      <c r="K24" s="24"/>
      <c r="L24" s="24"/>
    </row>
    <row r="25" spans="1:12" ht="38.25" x14ac:dyDescent="0.2">
      <c r="A25" s="5" t="s">
        <v>38</v>
      </c>
      <c r="B25" s="6" t="s">
        <v>39</v>
      </c>
      <c r="C25" s="8">
        <v>58781672.539999999</v>
      </c>
      <c r="D25" s="8">
        <v>53157842.799999997</v>
      </c>
      <c r="E25" s="12">
        <f t="shared" si="2"/>
        <v>90.432681655709828</v>
      </c>
      <c r="F25" s="8">
        <v>3061296.4</v>
      </c>
      <c r="G25" s="12">
        <f t="shared" si="3"/>
        <v>5.2079096557125633</v>
      </c>
    </row>
    <row r="26" spans="1:12" ht="25.5" x14ac:dyDescent="0.2">
      <c r="A26" s="5" t="s">
        <v>40</v>
      </c>
      <c r="B26" s="6" t="s">
        <v>41</v>
      </c>
      <c r="C26" s="8">
        <v>2942110.9800000004</v>
      </c>
      <c r="D26" s="8">
        <v>2578799.7200000002</v>
      </c>
      <c r="E26" s="12">
        <f t="shared" si="2"/>
        <v>87.6513407390227</v>
      </c>
      <c r="F26" s="8">
        <v>288969.43</v>
      </c>
      <c r="G26" s="12">
        <f t="shared" si="3"/>
        <v>9.8218398953801511</v>
      </c>
    </row>
    <row r="27" spans="1:12" x14ac:dyDescent="0.2">
      <c r="A27" s="5" t="s">
        <v>42</v>
      </c>
      <c r="B27" s="6" t="s">
        <v>43</v>
      </c>
      <c r="C27" s="8">
        <v>455262.7</v>
      </c>
      <c r="D27" s="8">
        <v>412121.02</v>
      </c>
      <c r="E27" s="12">
        <f t="shared" si="2"/>
        <v>90.523783301377421</v>
      </c>
      <c r="F27" s="8">
        <v>32144.989999999998</v>
      </c>
      <c r="G27" s="12">
        <f t="shared" si="3"/>
        <v>7.0607563501248833</v>
      </c>
    </row>
    <row r="28" spans="1:12" x14ac:dyDescent="0.2">
      <c r="A28" s="5" t="s">
        <v>44</v>
      </c>
      <c r="B28" s="6" t="s">
        <v>45</v>
      </c>
      <c r="C28" s="8">
        <v>1462884.01</v>
      </c>
      <c r="D28" s="8">
        <v>1261031.4099999999</v>
      </c>
      <c r="E28" s="12">
        <f t="shared" si="2"/>
        <v>86.201735843705066</v>
      </c>
      <c r="F28" s="8">
        <v>37254.47</v>
      </c>
      <c r="G28" s="12">
        <f t="shared" si="3"/>
        <v>2.5466455129275767</v>
      </c>
    </row>
    <row r="29" spans="1:12" x14ac:dyDescent="0.2">
      <c r="A29" s="5" t="s">
        <v>46</v>
      </c>
      <c r="B29" s="6" t="s">
        <v>47</v>
      </c>
      <c r="C29" s="8">
        <v>32500</v>
      </c>
      <c r="D29" s="10">
        <v>0</v>
      </c>
      <c r="E29" s="12">
        <f t="shared" si="2"/>
        <v>0</v>
      </c>
      <c r="F29" s="13">
        <v>0</v>
      </c>
      <c r="G29" s="12">
        <f t="shared" si="3"/>
        <v>0</v>
      </c>
    </row>
    <row r="30" spans="1:12" x14ac:dyDescent="0.2">
      <c r="A30" s="5" t="s">
        <v>48</v>
      </c>
      <c r="B30" s="6" t="s">
        <v>49</v>
      </c>
      <c r="C30" s="8">
        <v>484470.98</v>
      </c>
      <c r="D30" s="8">
        <v>463396.01</v>
      </c>
      <c r="E30" s="12">
        <f t="shared" si="2"/>
        <v>95.649900433664783</v>
      </c>
      <c r="F30" s="8">
        <v>19093.47</v>
      </c>
      <c r="G30" s="12">
        <f t="shared" si="3"/>
        <v>3.9410967402010342</v>
      </c>
    </row>
    <row r="31" spans="1:12" ht="51" x14ac:dyDescent="0.2">
      <c r="A31" s="5" t="s">
        <v>50</v>
      </c>
      <c r="B31" s="6" t="s">
        <v>51</v>
      </c>
      <c r="C31" s="8">
        <v>198999.96</v>
      </c>
      <c r="D31" s="10">
        <v>0</v>
      </c>
      <c r="E31" s="12">
        <f t="shared" si="2"/>
        <v>0</v>
      </c>
      <c r="F31" s="13">
        <v>0</v>
      </c>
      <c r="G31" s="12">
        <f t="shared" si="3"/>
        <v>0</v>
      </c>
    </row>
    <row r="32" spans="1:12" ht="25.5" x14ac:dyDescent="0.2">
      <c r="A32" s="5" t="s">
        <v>52</v>
      </c>
      <c r="B32" s="6" t="s">
        <v>53</v>
      </c>
      <c r="C32" s="8">
        <v>1683719.02</v>
      </c>
      <c r="D32" s="8">
        <v>1324714.75</v>
      </c>
      <c r="E32" s="12">
        <f t="shared" si="2"/>
        <v>78.677899000036248</v>
      </c>
      <c r="F32" s="8">
        <v>210214.83</v>
      </c>
      <c r="G32" s="12">
        <f t="shared" si="3"/>
        <v>12.485149095720258</v>
      </c>
      <c r="H32" s="24"/>
      <c r="I32" s="24"/>
      <c r="J32" s="24"/>
      <c r="K32" s="24"/>
      <c r="L32" s="24"/>
    </row>
    <row r="33" spans="1:11" ht="38.25" x14ac:dyDescent="0.2">
      <c r="A33" s="5" t="s">
        <v>54</v>
      </c>
      <c r="B33" s="6" t="s">
        <v>55</v>
      </c>
      <c r="C33" s="8">
        <v>746676.42</v>
      </c>
      <c r="D33" s="8">
        <v>552269.26</v>
      </c>
      <c r="E33" s="12">
        <f t="shared" si="2"/>
        <v>73.96366688531559</v>
      </c>
      <c r="F33" s="8">
        <v>131772.16</v>
      </c>
      <c r="G33" s="12">
        <f t="shared" si="3"/>
        <v>17.647826618121943</v>
      </c>
    </row>
    <row r="34" spans="1:11" x14ac:dyDescent="0.2">
      <c r="A34" s="3" t="s">
        <v>56</v>
      </c>
      <c r="B34" s="4" t="s">
        <v>57</v>
      </c>
      <c r="C34" s="7">
        <v>157951.83000000002</v>
      </c>
      <c r="D34" s="7">
        <v>157951.83000000002</v>
      </c>
      <c r="E34" s="11">
        <f>D34/C34*100</f>
        <v>100</v>
      </c>
      <c r="F34" s="7">
        <v>0</v>
      </c>
      <c r="G34" s="11">
        <f>F34/C34*100</f>
        <v>0</v>
      </c>
    </row>
    <row r="35" spans="1:11" ht="25.5" x14ac:dyDescent="0.2">
      <c r="A35" s="5" t="s">
        <v>58</v>
      </c>
      <c r="B35" s="6" t="s">
        <v>35</v>
      </c>
      <c r="C35" s="8">
        <v>157951.83000000002</v>
      </c>
      <c r="D35" s="8">
        <v>157951.83000000002</v>
      </c>
      <c r="E35" s="12">
        <f t="shared" ref="E35" si="4">D35/C35*100</f>
        <v>100</v>
      </c>
      <c r="F35" s="8">
        <v>0</v>
      </c>
      <c r="G35" s="12">
        <f t="shared" ref="G35" si="5">F35/C35*100</f>
        <v>0</v>
      </c>
    </row>
    <row r="36" spans="1:11" x14ac:dyDescent="0.2">
      <c r="A36" s="3" t="s">
        <v>59</v>
      </c>
      <c r="B36" s="4" t="s">
        <v>60</v>
      </c>
      <c r="C36" s="7">
        <v>8997664.3699999973</v>
      </c>
      <c r="D36" s="7">
        <v>7994554.7399999993</v>
      </c>
      <c r="E36" s="11">
        <f>D36/C36*100</f>
        <v>88.851444233188275</v>
      </c>
      <c r="F36" s="7">
        <v>563724.34000000008</v>
      </c>
      <c r="G36" s="11">
        <f>F36/C36*100</f>
        <v>6.2652296953814943</v>
      </c>
    </row>
    <row r="37" spans="1:11" ht="25.5" x14ac:dyDescent="0.2">
      <c r="A37" s="5" t="s">
        <v>61</v>
      </c>
      <c r="B37" s="6" t="s">
        <v>35</v>
      </c>
      <c r="C37" s="8">
        <v>267396.68999999994</v>
      </c>
      <c r="D37" s="8">
        <v>258305.35</v>
      </c>
      <c r="E37" s="12">
        <f t="shared" ref="E37:E44" si="6">D37/C37*100</f>
        <v>96.600055146531574</v>
      </c>
      <c r="F37" s="8">
        <v>5379.57</v>
      </c>
      <c r="G37" s="12">
        <f t="shared" ref="G37:G44" si="7">F37/C37*100</f>
        <v>2.0118311860928424</v>
      </c>
    </row>
    <row r="38" spans="1:11" x14ac:dyDescent="0.2">
      <c r="A38" s="5" t="s">
        <v>62</v>
      </c>
      <c r="B38" s="6" t="s">
        <v>63</v>
      </c>
      <c r="C38" s="8">
        <v>4104487.2300000004</v>
      </c>
      <c r="D38" s="8">
        <v>4016601.16</v>
      </c>
      <c r="E38" s="12">
        <f t="shared" si="6"/>
        <v>97.858780766629394</v>
      </c>
      <c r="F38" s="8">
        <v>72412.070000000007</v>
      </c>
      <c r="G38" s="12">
        <f t="shared" si="7"/>
        <v>1.7642172077119607</v>
      </c>
    </row>
    <row r="39" spans="1:11" x14ac:dyDescent="0.2">
      <c r="A39" s="5" t="s">
        <v>64</v>
      </c>
      <c r="B39" s="6" t="s">
        <v>47</v>
      </c>
      <c r="C39" s="8">
        <v>12500</v>
      </c>
      <c r="D39" s="10">
        <v>0</v>
      </c>
      <c r="E39" s="12">
        <f t="shared" si="6"/>
        <v>0</v>
      </c>
      <c r="F39" s="13">
        <v>0</v>
      </c>
      <c r="G39" s="12">
        <f t="shared" si="7"/>
        <v>0</v>
      </c>
    </row>
    <row r="40" spans="1:11" x14ac:dyDescent="0.2">
      <c r="A40" s="5" t="s">
        <v>65</v>
      </c>
      <c r="B40" s="6" t="s">
        <v>66</v>
      </c>
      <c r="C40" s="8">
        <v>1337566.9099999999</v>
      </c>
      <c r="D40" s="8">
        <v>1212829.98</v>
      </c>
      <c r="E40" s="12">
        <f t="shared" si="6"/>
        <v>90.674340919513327</v>
      </c>
      <c r="F40" s="8">
        <v>117173.62999999999</v>
      </c>
      <c r="G40" s="12">
        <f t="shared" si="7"/>
        <v>8.7602069940560945</v>
      </c>
      <c r="H40" s="24"/>
      <c r="I40" s="24"/>
      <c r="J40" s="24"/>
      <c r="K40" s="24"/>
    </row>
    <row r="41" spans="1:11" x14ac:dyDescent="0.2">
      <c r="A41" s="5" t="s">
        <v>67</v>
      </c>
      <c r="B41" s="6" t="s">
        <v>68</v>
      </c>
      <c r="C41" s="8">
        <v>193662.62000000002</v>
      </c>
      <c r="D41" s="8">
        <v>166085.99000000002</v>
      </c>
      <c r="E41" s="12">
        <f t="shared" si="6"/>
        <v>85.760478712928702</v>
      </c>
      <c r="F41" s="8">
        <v>23924.18</v>
      </c>
      <c r="G41" s="12">
        <f t="shared" si="7"/>
        <v>12.353535235658795</v>
      </c>
    </row>
    <row r="42" spans="1:11" ht="25.5" x14ac:dyDescent="0.2">
      <c r="A42" s="5" t="s">
        <v>69</v>
      </c>
      <c r="B42" s="6" t="s">
        <v>70</v>
      </c>
      <c r="C42" s="8">
        <v>2389946.91</v>
      </c>
      <c r="D42" s="8">
        <v>1916220.1500000001</v>
      </c>
      <c r="E42" s="12">
        <f t="shared" si="6"/>
        <v>80.178356346836182</v>
      </c>
      <c r="F42" s="8">
        <v>337651.76999999996</v>
      </c>
      <c r="G42" s="12">
        <f t="shared" si="7"/>
        <v>14.128002952165994</v>
      </c>
    </row>
    <row r="43" spans="1:11" ht="25.5" x14ac:dyDescent="0.2">
      <c r="A43" s="5" t="s">
        <v>71</v>
      </c>
      <c r="B43" s="6" t="s">
        <v>72</v>
      </c>
      <c r="C43" s="8">
        <v>449089.94</v>
      </c>
      <c r="D43" s="8">
        <v>424512.11</v>
      </c>
      <c r="E43" s="12">
        <f t="shared" si="6"/>
        <v>94.527192036410341</v>
      </c>
      <c r="F43" s="8">
        <v>7183.12</v>
      </c>
      <c r="G43" s="12">
        <f t="shared" si="7"/>
        <v>1.5994836134605908</v>
      </c>
    </row>
    <row r="44" spans="1:11" x14ac:dyDescent="0.2">
      <c r="A44" s="5" t="s">
        <v>73</v>
      </c>
      <c r="B44" s="6" t="s">
        <v>74</v>
      </c>
      <c r="C44" s="8">
        <v>243014.07</v>
      </c>
      <c r="D44" s="10">
        <v>0</v>
      </c>
      <c r="E44" s="12">
        <f t="shared" si="6"/>
        <v>0</v>
      </c>
      <c r="F44" s="13">
        <v>0</v>
      </c>
      <c r="G44" s="12">
        <f t="shared" si="7"/>
        <v>0</v>
      </c>
    </row>
    <row r="45" spans="1:11" x14ac:dyDescent="0.2">
      <c r="A45" s="3" t="s">
        <v>75</v>
      </c>
      <c r="B45" s="4" t="s">
        <v>76</v>
      </c>
      <c r="C45" s="7">
        <v>9118911.8900000006</v>
      </c>
      <c r="D45" s="7">
        <v>500188.39</v>
      </c>
      <c r="E45" s="11">
        <f>D45/C45*100</f>
        <v>5.4851762582388544</v>
      </c>
      <c r="F45" s="7">
        <v>8974.2200000000012</v>
      </c>
      <c r="G45" s="11">
        <f>F45/C45*100</f>
        <v>9.841327680598963E-2</v>
      </c>
    </row>
    <row r="46" spans="1:11" ht="25.5" x14ac:dyDescent="0.2">
      <c r="A46" s="5" t="s">
        <v>77</v>
      </c>
      <c r="B46" s="6" t="s">
        <v>35</v>
      </c>
      <c r="C46" s="8">
        <v>519806.89000000007</v>
      </c>
      <c r="D46" s="8">
        <v>500188.39</v>
      </c>
      <c r="E46" s="12">
        <f t="shared" ref="E46:E49" si="8">D46/C46*100</f>
        <v>96.225809934916398</v>
      </c>
      <c r="F46" s="8">
        <v>8974.2200000000012</v>
      </c>
      <c r="G46" s="12">
        <f t="shared" ref="G46:G49" si="9">F46/C46*100</f>
        <v>1.726452683226265</v>
      </c>
    </row>
    <row r="47" spans="1:11" x14ac:dyDescent="0.2">
      <c r="A47" s="5" t="s">
        <v>78</v>
      </c>
      <c r="B47" s="6" t="s">
        <v>79</v>
      </c>
      <c r="C47" s="8">
        <v>0</v>
      </c>
      <c r="D47" s="10">
        <v>0</v>
      </c>
      <c r="E47" s="12">
        <v>0</v>
      </c>
      <c r="F47" s="13">
        <v>0</v>
      </c>
      <c r="G47" s="12">
        <v>0</v>
      </c>
    </row>
    <row r="48" spans="1:11" ht="38.25" x14ac:dyDescent="0.2">
      <c r="A48" s="5" t="s">
        <v>80</v>
      </c>
      <c r="B48" s="6" t="s">
        <v>81</v>
      </c>
      <c r="C48" s="8">
        <v>6818200</v>
      </c>
      <c r="D48" s="10">
        <v>0</v>
      </c>
      <c r="E48" s="12">
        <f t="shared" si="8"/>
        <v>0</v>
      </c>
      <c r="F48" s="13">
        <v>0</v>
      </c>
      <c r="G48" s="12">
        <f t="shared" si="9"/>
        <v>0</v>
      </c>
    </row>
    <row r="49" spans="1:7" x14ac:dyDescent="0.2">
      <c r="A49" s="5" t="s">
        <v>82</v>
      </c>
      <c r="B49" s="6" t="s">
        <v>83</v>
      </c>
      <c r="C49" s="8">
        <v>1780905</v>
      </c>
      <c r="D49" s="10">
        <v>0</v>
      </c>
      <c r="E49" s="12">
        <f t="shared" si="8"/>
        <v>0</v>
      </c>
      <c r="F49" s="13">
        <v>0</v>
      </c>
      <c r="G49" s="12">
        <f t="shared" si="9"/>
        <v>0</v>
      </c>
    </row>
    <row r="50" spans="1:7" x14ac:dyDescent="0.2">
      <c r="A50" s="3" t="s">
        <v>84</v>
      </c>
      <c r="B50" s="4" t="s">
        <v>85</v>
      </c>
      <c r="C50" s="7">
        <v>121009760.47999997</v>
      </c>
      <c r="D50" s="7">
        <v>89661510.049999997</v>
      </c>
      <c r="E50" s="11">
        <f>D50/C50*100</f>
        <v>74.094444691359342</v>
      </c>
      <c r="F50" s="7">
        <v>6612178.589999998</v>
      </c>
      <c r="G50" s="11">
        <f>F50/C50*100</f>
        <v>5.4641696370375286</v>
      </c>
    </row>
    <row r="51" spans="1:7" x14ac:dyDescent="0.2">
      <c r="A51" s="2"/>
      <c r="B51" s="2"/>
      <c r="C51" s="2"/>
    </row>
    <row r="52" spans="1:7" x14ac:dyDescent="0.2">
      <c r="D52" s="24"/>
    </row>
  </sheetData>
  <mergeCells count="6">
    <mergeCell ref="D5:G5"/>
    <mergeCell ref="A2:G2"/>
    <mergeCell ref="A3:C3"/>
    <mergeCell ref="A5:A6"/>
    <mergeCell ref="B5:B6"/>
    <mergeCell ref="C5:C6"/>
  </mergeCells>
  <pageMargins left="0.31496062992125984" right="0.31496062992125984" top="0.39370078740157483" bottom="0.39370078740157483" header="0" footer="0"/>
  <pageSetup paperSize="9" scale="7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2020-07-13T06:31:35Z</cp:lastPrinted>
  <dcterms:created xsi:type="dcterms:W3CDTF">2020-07-13T06:05:09Z</dcterms:created>
  <dcterms:modified xsi:type="dcterms:W3CDTF">2020-07-13T07:18:56Z</dcterms:modified>
</cp:coreProperties>
</file>